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ровская 10" sheetId="1" r:id="rId1"/>
  </sheets>
  <externalReferences>
    <externalReference r:id="rId2"/>
  </externalReferences>
  <definedNames>
    <definedName name="Z_6E36EA37_049E_4FAE_B719_2847CD16F858_.wvu.Cols" localSheetId="0" hidden="1">'Ковровская 10'!#REF!,'Ковровская 10'!#REF!</definedName>
    <definedName name="Z_6E36EA37_049E_4FAE_B719_2847CD16F858_.wvu.Rows" localSheetId="0" hidden="1">'Ковровская 10'!$42:$45</definedName>
    <definedName name="Z_73C0D023_21BD_4441_8EFA_957546C15799_.wvu.Cols" localSheetId="0" hidden="1">'Ковровская 10'!#REF!,'Ковровская 10'!#REF!</definedName>
    <definedName name="Z_73C0D023_21BD_4441_8EFA_957546C15799_.wvu.Rows" localSheetId="0" hidden="1">'Ковровская 10'!$42:$45</definedName>
    <definedName name="_xlnm.Print_Area" localSheetId="0">'Ковровская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<sst xmlns="http://schemas.openxmlformats.org/spreadsheetml/2006/main" count="62" uniqueCount="53">
  <si>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</si>
  <si>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</si>
  <si>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</si>
  <si>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</si>
  <si>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</si>
  <si>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</si>
  <si>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</si>
  <si>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</si>
  <si>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</si>
  <si>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</si>
  <si>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</si>
  <si>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</si>
  <si>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</si>
  <si>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</si>
  <si>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</si>
  <si>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</si>
  <si>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</si>
  <si>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</si>
  <si>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</si>
  <si>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</si>
  <si>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</si>
  <si>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</si>
  <si>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</si>
  <si>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</si>
  <si>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</si>
  <si>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</si>
  <si>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</si>
  <si>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</si>
  <si>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</si>
  <si>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</si>
  <si>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</si>
  <si>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</si>
  <si>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</si>
  <si>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</si>
  <si>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</si>
  <si>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</si>
  <si>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</si>
  <si>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</si>
  <si>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10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</si>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</sst>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8">
          <cell r="W38">
            <v>53499.322415328927</v>
          </cell>
          <cell r="X38">
            <v>10743.104585003841</v>
          </cell>
          <cell r="Y38">
            <v>36522.109800000006</v>
          </cell>
          <cell r="AA38">
            <v>0</v>
          </cell>
          <cell r="AI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13722.06</v>
          </cell>
          <cell r="AP38">
            <v>0</v>
          </cell>
          <cell r="AQ38">
            <v>0</v>
          </cell>
          <cell r="AX38">
            <v>245680.26662861236</v>
          </cell>
          <cell r="BB38">
            <v>0</v>
          </cell>
          <cell r="BC38">
            <v>3195.9123999999997</v>
          </cell>
          <cell r="BD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CN38">
            <v>8857.7448577130563</v>
          </cell>
          <cell r="CO38">
            <v>1821.6267144035935</v>
          </cell>
          <cell r="CP38">
            <v>0</v>
          </cell>
          <cell r="DE38">
            <v>8130.453266990402</v>
          </cell>
          <cell r="DS38">
            <v>38031.834031685845</v>
          </cell>
          <cell r="DT38">
            <v>7766.8985188190636</v>
          </cell>
          <cell r="DU38">
            <v>19955.817999999999</v>
          </cell>
          <cell r="EC38">
            <v>0</v>
          </cell>
          <cell r="EL38">
            <v>35316.640896219251</v>
          </cell>
          <cell r="EU38">
            <v>28158.656924609211</v>
          </cell>
          <cell r="EV38">
            <v>5673.4331411819812</v>
          </cell>
          <cell r="EW38">
            <v>517.67039999999997</v>
          </cell>
          <cell r="FH38">
            <v>22776.012636671934</v>
          </cell>
          <cell r="FM38">
            <v>26861.82956240913</v>
          </cell>
          <cell r="FN38">
            <v>8085.2269349331846</v>
          </cell>
          <cell r="FO38">
            <v>2.1901616547886173E-13</v>
          </cell>
          <cell r="FU38">
            <v>20745.902057284751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1127215.8399999999</v>
      </c>
      <c r="F9" s="16">
        <f t="shared" ref="F9:G9" si="0">SUM(F10:F14)</f>
        <v>1019029.3200000001</v>
      </c>
      <c r="G9" s="16">
        <f t="shared" si="0"/>
        <v>390994.68000000005</v>
      </c>
    </row>
    <row r="10" spans="1:7" ht="13.2" customHeight="1" x14ac:dyDescent="0.3">
      <c r="A10" s="72" t="s">
        <v>9</v>
      </c>
      <c r="B10" s="73"/>
      <c r="C10" s="73"/>
      <c r="D10" s="74"/>
      <c r="E10" s="17">
        <v>509394.01</v>
      </c>
      <c r="F10" s="17">
        <v>494487.42</v>
      </c>
      <c r="G10" s="18">
        <v>209532.06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101667.22</v>
      </c>
      <c r="F12" s="17">
        <v>82370.350000000006</v>
      </c>
      <c r="G12" s="18">
        <v>29394.080000000002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215662.19</v>
      </c>
      <c r="F13" s="17">
        <v>173310.92</v>
      </c>
      <c r="G13" s="18">
        <v>56871.77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300492.42</v>
      </c>
      <c r="F14" s="17">
        <v>268860.63</v>
      </c>
      <c r="G14" s="18">
        <v>95196.77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585637.66</v>
      </c>
      <c r="F15" s="16">
        <f t="shared" ref="F15:G15" si="1">SUM(F16:F19)</f>
        <v>539436.86</v>
      </c>
      <c r="G15" s="16">
        <f t="shared" si="1"/>
        <v>181785.15999999997</v>
      </c>
    </row>
    <row r="16" spans="1:7" ht="33.6" customHeight="1" x14ac:dyDescent="0.3">
      <c r="A16" s="78" t="s">
        <v>45</v>
      </c>
      <c r="B16" s="79"/>
      <c r="C16" s="79"/>
      <c r="D16" s="80"/>
      <c r="E16" s="17">
        <v>553827.04</v>
      </c>
      <c r="F16" s="17">
        <v>513316.78</v>
      </c>
      <c r="G16" s="18">
        <v>176094.62</v>
      </c>
    </row>
    <row r="17" spans="1:9" ht="15.6" x14ac:dyDescent="0.3">
      <c r="A17" s="65" t="s">
        <v>46</v>
      </c>
      <c r="B17" s="65"/>
      <c r="C17" s="65"/>
      <c r="D17" s="65"/>
      <c r="E17" s="17">
        <v>1682.28</v>
      </c>
      <c r="F17" s="17">
        <v>1446.42</v>
      </c>
      <c r="G17" s="18">
        <v>235.86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30128.34</v>
      </c>
      <c r="F19" s="17">
        <v>24673.66</v>
      </c>
      <c r="G19" s="18">
        <v>5454.68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5904.36</v>
      </c>
      <c r="F21" s="17">
        <v>5411.25</v>
      </c>
      <c r="G21" s="18">
        <v>2257.87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-90420.859200000064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360166.86342894513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год'!W38</f>
        <v>53499.322415328927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год'!X38</f>
        <v>10743.104585003841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год'!Y38</f>
        <v>36522.109800000006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год'!AA38+'[1]свод за год'!AI38+'[1]свод за год'!AL38+'[1]свод за год'!AO38+'[1]свод за год'!AP38+'[1]свод за год'!AQ38</f>
        <v>13722.06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год'!AX38</f>
        <v>245680.26662861236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SUM(F34:F38)+25017</f>
        <v>144898.01628583123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год'!CN38+'[1]свод за год'!DS38</f>
        <v>46889.578889398901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год'!CO38+'[1]свод за год'!DT38</f>
        <v>9588.5252332226573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год'!CP38+'[1]свод за год'!DU38</f>
        <v>19955.817999999999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год'!AK38+'[1]свод за год'!AM38+'[1]свод за год'!AN38+'[1]свод за год'!BD38+'[1]свод за год'!EC38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год'!DE38+'[1]свод за год'!EL38</f>
        <v>43447.094163209651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SUM(F40:F48)+46900.25</f>
        <v>162914.89405709019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год'!EU38+'[1]свод за год'!FM38</f>
        <v>55020.486487018337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год'!EV38+'[1]свод за год'!FN38</f>
        <v>13758.660076115166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год'!EW38+'[1]свод за год'!FO38</f>
        <v>517.6704000000002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год'!BB38+'[1]свод за год'!BC38+'[1]свод за год'!BN38+'[1]свод за год'!BO38+'[1]свод за год'!BP38+'[1]свод за год'!BQ38</f>
        <v>3195.9123999999997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год'!FH38+'[1]свод за год'!FU38</f>
        <v>43521.914693956685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667979.77377186657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89823.2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44439.56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45383.64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757802.97377186653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553827.04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513316.78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-294396.79297186655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Ковровская 10</vt:lpstr>
      <vt:lpstr>'Ковровская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2018-04-11T09:16:04Z</cp:lastPrinted>
  <dcterms:created xsi:type="dcterms:W3CDTF">2013-05-24T09:13:10Z</dcterms:created>
  <dcterms:modified xsi:type="dcterms:W3CDTF">2018-04-11T09:16:16Z</dcterms:modified>
</cp:coreProperties>
</file>